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ецкая 13" sheetId="1" r:id="rId1"/>
    <sheet name="Елецкая 13(2019)" sheetId="2" r:id="rId2"/>
    <sheet name="Елецкая 13(2020)" sheetId="3" r:id="rId3"/>
    <sheet name="Елецкая 1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'Елецкая 13'!#REF!,'Елецкая 13'!#REF!</definedName>
    <definedName name="Z_6E36EA37_049E_4FAE_B719_2847CD16F858_.wvu.Rows" localSheetId="0" hidden="1">'Елецкая 13'!$42:$45</definedName>
    <definedName name="Z_73C0D023_21BD_4441_8EFA_957546C15799_.wvu.Cols" localSheetId="0" hidden="1">'Елецкая 13'!#REF!,'Елецкая 13'!#REF!</definedName>
    <definedName name="Z_73C0D023_21BD_4441_8EFA_957546C15799_.wvu.Rows" localSheetId="0" hidden="1">'Елецкая 13'!$42:$45</definedName>
    <definedName name="_xlnm.Print_Area" localSheetId="0">'Елецкая 13'!$A$1:$G$60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16" i="2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9" i="2" l="1"/>
  <c r="F51" i="2"/>
  <c r="F56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<sst xmlns="http://schemas.openxmlformats.org/spreadsheetml/2006/main" count="242" uniqueCount="78">
  <si>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</si>
  <si>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</si>
  <si>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</si>
  <si>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</si>
  <si>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</si>
  <si>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</si>
  <si>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</si>
  <si>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</si>
  <si>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</si>
  <si>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</si>
  <si>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</si>
  <si>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</si>
  <si>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</si>
  <si>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</si>
  <si>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</si>
  <si>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</si>
  <si>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</si>
  <si>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</si>
  <si>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</si>
  <si>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</si>
  <si>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</si>
  <si>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</si>
  <si>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</si>
  <si>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</si>
  <si>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</si>
  <si>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</si>
  <si>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</si>
  <si>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</si>
  <si>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</si>
  <si>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</si>
  <si>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</si>
  <si>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</si>
  <si>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</si>
  <si>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</si>
  <si>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</si>
  <si>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</si>
  <si>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</si>
  <si>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</si>
  <si>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13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</si>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</sst>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54">
          <cell r="W254">
            <v>406602.48820588656</v>
          </cell>
          <cell r="X254">
            <v>80637.180221687886</v>
          </cell>
          <cell r="Y254">
            <v>348111.91189999995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10382.4</v>
          </cell>
          <cell r="AN254">
            <v>0</v>
          </cell>
          <cell r="AO254">
            <v>1133</v>
          </cell>
          <cell r="AP254">
            <v>0</v>
          </cell>
          <cell r="AQ254">
            <v>0</v>
          </cell>
          <cell r="AR254">
            <v>39119.4</v>
          </cell>
          <cell r="AS254">
            <v>0</v>
          </cell>
          <cell r="AT254">
            <v>0</v>
          </cell>
          <cell r="AY254">
            <v>1486262.3425739426</v>
          </cell>
          <cell r="BB254">
            <v>0</v>
          </cell>
          <cell r="BC254">
            <v>0</v>
          </cell>
          <cell r="CN254">
            <v>30299.91445075877</v>
          </cell>
          <cell r="CO254">
            <v>6210.1607594078714</v>
          </cell>
          <cell r="CP254">
            <v>3198.5929000000001</v>
          </cell>
          <cell r="DB254">
            <v>0</v>
          </cell>
          <cell r="DG254">
            <v>25879.676725380283</v>
          </cell>
          <cell r="DU254">
            <v>123116.21489082751</v>
          </cell>
          <cell r="DV254">
            <v>26151.545758502652</v>
          </cell>
          <cell r="DW254">
            <v>114788.0925</v>
          </cell>
          <cell r="EK254">
            <v>0</v>
          </cell>
          <cell r="EQ254">
            <v>107023.08438644654</v>
          </cell>
          <cell r="FB254">
            <v>275760.19455285952</v>
          </cell>
          <cell r="FC254">
            <v>56351.728332074155</v>
          </cell>
          <cell r="FD254">
            <v>1629.7049999999999</v>
          </cell>
          <cell r="FL254">
            <v>0</v>
          </cell>
          <cell r="FS254">
            <v>189065.94609321162</v>
          </cell>
          <cell r="FX254">
            <v>151095.2748874322</v>
          </cell>
          <cell r="FY254">
            <v>30805.998018876562</v>
          </cell>
          <cell r="FZ254">
            <v>0</v>
          </cell>
          <cell r="GG254">
            <v>46742.244599999998</v>
          </cell>
          <cell r="GL254">
            <v>97722.65420052952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54">
          <cell r="W254">
            <v>30988.77102420391</v>
          </cell>
          <cell r="X254">
            <v>9523.2740466302585</v>
          </cell>
          <cell r="Y254">
            <v>109523.2784</v>
          </cell>
          <cell r="AK254">
            <v>0</v>
          </cell>
          <cell r="AV254">
            <v>17716</v>
          </cell>
          <cell r="AY254">
            <v>149492.62691100876</v>
          </cell>
          <cell r="BM254">
            <v>0</v>
          </cell>
          <cell r="BN254">
            <v>0</v>
          </cell>
          <cell r="CN254">
            <v>34790.577163330599</v>
          </cell>
          <cell r="CO254">
            <v>10785.078920632484</v>
          </cell>
          <cell r="CP254">
            <v>610.65610000000004</v>
          </cell>
          <cell r="DB254">
            <v>0</v>
          </cell>
          <cell r="DG254">
            <v>50292.560032729445</v>
          </cell>
          <cell r="DU254">
            <v>91320.080290945145</v>
          </cell>
          <cell r="DV254">
            <v>28100.4754898789</v>
          </cell>
          <cell r="DW254">
            <v>17305.071199999998</v>
          </cell>
          <cell r="EL254">
            <v>0</v>
          </cell>
          <cell r="EQ254">
            <v>79066.296089765267</v>
          </cell>
          <cell r="FB254">
            <v>277139.14776447084</v>
          </cell>
          <cell r="FC254">
            <v>84342.32442413611</v>
          </cell>
          <cell r="FD254">
            <v>1351.7550000000001</v>
          </cell>
          <cell r="FL254">
            <v>0</v>
          </cell>
          <cell r="FS254">
            <v>151270.5672102177</v>
          </cell>
          <cell r="FX254">
            <v>154141.6852628268</v>
          </cell>
          <cell r="FY254">
            <v>46843.176827521624</v>
          </cell>
          <cell r="FZ254">
            <v>0</v>
          </cell>
          <cell r="GG254">
            <v>13009.161599999999</v>
          </cell>
          <cell r="GL254">
            <v>85940.402927364004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54">
          <cell r="W254">
            <v>36899.204176532025</v>
          </cell>
          <cell r="X254">
            <v>8991.5181347522721</v>
          </cell>
          <cell r="Y254">
            <v>37313.181700000001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426.48180000000002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Y254">
            <v>169440.76237242104</v>
          </cell>
          <cell r="BB254">
            <v>0</v>
          </cell>
          <cell r="BC254">
            <v>0</v>
          </cell>
          <cell r="CN254">
            <v>31509.502321408661</v>
          </cell>
          <cell r="CO254">
            <v>9767.9457196366875</v>
          </cell>
          <cell r="CP254">
            <v>2038.4421000000002</v>
          </cell>
          <cell r="DB254">
            <v>0</v>
          </cell>
          <cell r="DF254">
            <v>28698.437813240689</v>
          </cell>
          <cell r="DU254">
            <v>72562.818420190713</v>
          </cell>
          <cell r="DV254">
            <v>16263.574303020891</v>
          </cell>
          <cell r="DW254">
            <v>7830.121799999999</v>
          </cell>
          <cell r="EK254">
            <v>0</v>
          </cell>
          <cell r="EP254">
            <v>65425.315643019887</v>
          </cell>
          <cell r="FB254">
            <v>268195.71964502067</v>
          </cell>
          <cell r="FC254">
            <v>72109.859416412975</v>
          </cell>
          <cell r="FD254">
            <v>1757.0520000000001</v>
          </cell>
          <cell r="FL254">
            <v>0</v>
          </cell>
          <cell r="FS254">
            <v>147523.09535131304</v>
          </cell>
          <cell r="FX254">
            <v>150740.19025540832</v>
          </cell>
          <cell r="FY254">
            <v>40660.764907066623</v>
          </cell>
          <cell r="FZ254">
            <v>297.84000000000003</v>
          </cell>
          <cell r="GG254">
            <v>22660.83</v>
          </cell>
          <cell r="GL254">
            <v>85287.280909987632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54">
          <cell r="W254">
            <v>16785.963250519162</v>
          </cell>
          <cell r="X254">
            <v>4094.215333937555</v>
          </cell>
          <cell r="Y254">
            <v>25043.955600000001</v>
          </cell>
          <cell r="Z254">
            <v>0</v>
          </cell>
          <cell r="AV254">
            <v>0</v>
          </cell>
          <cell r="AY254">
            <v>67277.701278705354</v>
          </cell>
          <cell r="BM254">
            <v>10382.4</v>
          </cell>
          <cell r="BN254">
            <v>0</v>
          </cell>
          <cell r="BO254">
            <v>0</v>
          </cell>
          <cell r="BP254">
            <v>0</v>
          </cell>
          <cell r="CN254">
            <v>34071.308819280894</v>
          </cell>
          <cell r="CO254">
            <v>9495.9194684075137</v>
          </cell>
          <cell r="CP254">
            <v>222.17099999999999</v>
          </cell>
          <cell r="DB254">
            <v>0</v>
          </cell>
          <cell r="DG254">
            <v>30750.959655628652</v>
          </cell>
          <cell r="DL254">
            <v>7907.560449999999</v>
          </cell>
          <cell r="DP254">
            <v>4537.1754499999997</v>
          </cell>
          <cell r="DT254">
            <v>4064.97145</v>
          </cell>
          <cell r="DU254">
            <v>106447.96186254019</v>
          </cell>
          <cell r="DV254">
            <v>21756.557743682697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P254">
            <v>57738.067889105165</v>
          </cell>
          <cell r="EU254">
            <v>334270.04000000004</v>
          </cell>
          <cell r="EW254">
            <v>2862.7318500000001</v>
          </cell>
          <cell r="EY254">
            <v>267538.05</v>
          </cell>
          <cell r="FA254">
            <v>94.59</v>
          </cell>
          <cell r="FL254">
            <v>1534.2534000000001</v>
          </cell>
          <cell r="FS254">
            <v>0</v>
          </cell>
          <cell r="FV254">
            <v>382938.92</v>
          </cell>
          <cell r="FZ254">
            <v>119.01179999999999</v>
          </cell>
          <cell r="GG254">
            <v>7442.6194500000001</v>
          </cell>
          <cell r="GL25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7.3320312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7" ht="15.6" x14ac:dyDescent="0.3">
      <c r="A9" s="91" t="s">
        <v>8</v>
      </c>
      <c r="B9" s="92"/>
      <c r="C9" s="92"/>
      <c r="D9" s="93"/>
      <c r="E9" s="16">
        <f>SUM(E10:E14)</f>
        <v>4047236.76</v>
      </c>
      <c r="F9" s="16">
        <f t="shared" ref="F9:G9" si="0">SUM(F10:F14)</f>
        <v>3803734.13</v>
      </c>
      <c r="G9" s="16">
        <f t="shared" si="0"/>
        <v>1015971.4199999999</v>
      </c>
    </row>
    <row r="10" spans="1:7" ht="13.2" customHeight="1" x14ac:dyDescent="0.3">
      <c r="A10" s="79" t="s">
        <v>9</v>
      </c>
      <c r="B10" s="80"/>
      <c r="C10" s="80"/>
      <c r="D10" s="81"/>
      <c r="E10" s="17">
        <v>1647240.9</v>
      </c>
      <c r="F10" s="17">
        <v>1548333.41</v>
      </c>
      <c r="G10" s="18">
        <v>434637.08</v>
      </c>
    </row>
    <row r="11" spans="1:7" ht="14.4" customHeight="1" x14ac:dyDescent="0.3">
      <c r="A11" s="79" t="s">
        <v>10</v>
      </c>
      <c r="B11" s="80"/>
      <c r="C11" s="80"/>
      <c r="D11" s="81"/>
      <c r="E11" s="17">
        <v>851854.55</v>
      </c>
      <c r="F11" s="17">
        <v>808642.19</v>
      </c>
      <c r="G11" s="18">
        <v>206035.52</v>
      </c>
    </row>
    <row r="12" spans="1:7" ht="13.95" customHeight="1" x14ac:dyDescent="0.3">
      <c r="A12" s="79" t="s">
        <v>11</v>
      </c>
      <c r="B12" s="80"/>
      <c r="C12" s="80"/>
      <c r="D12" s="81"/>
      <c r="E12" s="17">
        <v>225227.3</v>
      </c>
      <c r="F12" s="17">
        <v>213058.93</v>
      </c>
      <c r="G12" s="18">
        <v>59455.4</v>
      </c>
    </row>
    <row r="13" spans="1:7" ht="13.5" customHeight="1" x14ac:dyDescent="0.3">
      <c r="A13" s="79" t="s">
        <v>12</v>
      </c>
      <c r="B13" s="80"/>
      <c r="C13" s="80"/>
      <c r="D13" s="81"/>
      <c r="E13" s="17">
        <v>254616.82</v>
      </c>
      <c r="F13" s="17">
        <v>240122.68</v>
      </c>
      <c r="G13" s="18">
        <v>62138.99</v>
      </c>
    </row>
    <row r="14" spans="1:7" ht="14.4" customHeight="1" x14ac:dyDescent="0.3">
      <c r="A14" s="72" t="s">
        <v>13</v>
      </c>
      <c r="B14" s="72"/>
      <c r="C14" s="72"/>
      <c r="D14" s="72"/>
      <c r="E14" s="17">
        <v>1068297.19</v>
      </c>
      <c r="F14" s="17">
        <v>993576.92</v>
      </c>
      <c r="G14" s="18">
        <v>253704.43</v>
      </c>
    </row>
    <row r="15" spans="1:7" ht="15.6" x14ac:dyDescent="0.3">
      <c r="A15" s="82" t="s">
        <v>41</v>
      </c>
      <c r="B15" s="83"/>
      <c r="C15" s="83"/>
      <c r="D15" s="84"/>
      <c r="E15" s="16">
        <f>SUM(E16:E19)</f>
        <v>2503051.5500000003</v>
      </c>
      <c r="F15" s="16">
        <f t="shared" ref="F15:G15" si="1">SUM(F16:F19)</f>
        <v>2410828.1</v>
      </c>
      <c r="G15" s="16">
        <f t="shared" si="1"/>
        <v>453523.83000000007</v>
      </c>
    </row>
    <row r="16" spans="1:7" ht="33.6" customHeight="1" x14ac:dyDescent="0.3">
      <c r="A16" s="85" t="s">
        <v>43</v>
      </c>
      <c r="B16" s="86"/>
      <c r="C16" s="86"/>
      <c r="D16" s="87"/>
      <c r="E16" s="17">
        <v>2171152.79</v>
      </c>
      <c r="F16" s="17">
        <v>2093830.77</v>
      </c>
      <c r="G16" s="18">
        <v>408441.78</v>
      </c>
    </row>
    <row r="17" spans="1:11" ht="15.6" x14ac:dyDescent="0.3">
      <c r="A17" s="72" t="s">
        <v>44</v>
      </c>
      <c r="B17" s="72"/>
      <c r="C17" s="72"/>
      <c r="D17" s="72"/>
      <c r="E17" s="17">
        <v>9640.92</v>
      </c>
      <c r="F17" s="17">
        <v>9159.16</v>
      </c>
      <c r="G17" s="18">
        <v>1316.78</v>
      </c>
    </row>
    <row r="18" spans="1:11" ht="15.6" x14ac:dyDescent="0.3">
      <c r="A18" s="72" t="s">
        <v>45</v>
      </c>
      <c r="B18" s="72"/>
      <c r="C18" s="72"/>
      <c r="D18" s="72"/>
      <c r="E18" s="17">
        <v>18362.16</v>
      </c>
      <c r="F18" s="17">
        <v>17595.28</v>
      </c>
      <c r="G18" s="18">
        <v>2512.44</v>
      </c>
    </row>
    <row r="19" spans="1:11" ht="15.6" x14ac:dyDescent="0.3">
      <c r="A19" s="72" t="s">
        <v>46</v>
      </c>
      <c r="B19" s="72"/>
      <c r="C19" s="72"/>
      <c r="D19" s="72"/>
      <c r="E19" s="17">
        <v>303895.67999999999</v>
      </c>
      <c r="F19" s="17">
        <v>290242.89</v>
      </c>
      <c r="G19" s="18">
        <v>41252.83</v>
      </c>
    </row>
    <row r="20" spans="1:11" ht="15.6" x14ac:dyDescent="0.3">
      <c r="A20" s="71" t="s">
        <v>14</v>
      </c>
      <c r="B20" s="71"/>
      <c r="C20" s="71"/>
      <c r="D20" s="71"/>
      <c r="E20" s="17"/>
      <c r="F20" s="17"/>
      <c r="G20" s="18"/>
    </row>
    <row r="21" spans="1:11" ht="15.6" x14ac:dyDescent="0.3">
      <c r="A21" s="72" t="s">
        <v>15</v>
      </c>
      <c r="B21" s="72"/>
      <c r="C21" s="72"/>
      <c r="D21" s="72"/>
      <c r="E21" s="17"/>
      <c r="F21" s="17"/>
      <c r="G21" s="18"/>
    </row>
    <row r="22" spans="1:11" ht="8.4" customHeight="1" x14ac:dyDescent="0.3">
      <c r="A22" s="20"/>
      <c r="B22" s="21"/>
      <c r="C22" s="21"/>
      <c r="D22" s="21"/>
      <c r="E22" s="29"/>
      <c r="F22" s="29"/>
      <c r="G22" s="22"/>
    </row>
    <row r="23" spans="1:11" ht="15.6" x14ac:dyDescent="0.3">
      <c r="A23" s="23" t="s">
        <v>42</v>
      </c>
      <c r="B23" s="23"/>
      <c r="C23" s="23"/>
      <c r="D23" s="23"/>
      <c r="E23" s="24"/>
      <c r="F23" s="13"/>
    </row>
    <row r="24" spans="1:11" ht="15.6" x14ac:dyDescent="0.3">
      <c r="A24" s="42" t="s">
        <v>52</v>
      </c>
      <c r="B24" s="42"/>
      <c r="C24" s="42"/>
      <c r="D24" s="42"/>
      <c r="E24" s="42"/>
      <c r="F24" s="17">
        <v>1347174.0176006441</v>
      </c>
      <c r="G24" s="19"/>
      <c r="I24" s="28"/>
    </row>
    <row r="25" spans="1:11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2361866.3229015172</v>
      </c>
      <c r="I25" s="28"/>
    </row>
    <row r="26" spans="1:11" ht="28.5" customHeight="1" x14ac:dyDescent="0.25">
      <c r="A26" s="68"/>
      <c r="B26" s="69"/>
      <c r="C26" s="69"/>
      <c r="D26" s="69"/>
      <c r="E26" s="70"/>
      <c r="F26" s="62"/>
      <c r="I26" s="28"/>
    </row>
    <row r="27" spans="1:11" ht="15.6" hidden="1" x14ac:dyDescent="0.3">
      <c r="A27" s="50" t="s">
        <v>16</v>
      </c>
      <c r="B27" s="45"/>
      <c r="C27" s="45"/>
      <c r="D27" s="45"/>
      <c r="E27" s="46"/>
      <c r="F27" s="25">
        <f>'[1]УК ВР декабрь нар'!W254</f>
        <v>406602.48820588656</v>
      </c>
      <c r="I27" s="28"/>
    </row>
    <row r="28" spans="1:11" ht="15.6" hidden="1" x14ac:dyDescent="0.3">
      <c r="A28" s="50" t="s">
        <v>31</v>
      </c>
      <c r="B28" s="45"/>
      <c r="C28" s="45"/>
      <c r="D28" s="45"/>
      <c r="E28" s="46"/>
      <c r="F28" s="25">
        <f>'[1]УК ВР декабрь нар'!X254</f>
        <v>80637.180221687886</v>
      </c>
      <c r="I28" s="28"/>
    </row>
    <row r="29" spans="1:11" ht="15.6" hidden="1" x14ac:dyDescent="0.3">
      <c r="A29" s="50" t="s">
        <v>18</v>
      </c>
      <c r="B29" s="45"/>
      <c r="C29" s="45"/>
      <c r="D29" s="45"/>
      <c r="E29" s="46"/>
      <c r="F29" s="25">
        <f>'[1]УК ВР декабрь нар'!Y254</f>
        <v>348111.91189999995</v>
      </c>
      <c r="I29" s="28"/>
    </row>
    <row r="30" spans="1:11" ht="15.6" hidden="1" x14ac:dyDescent="0.3">
      <c r="A30" s="50" t="s">
        <v>19</v>
      </c>
      <c r="B30" s="45"/>
      <c r="C30" s="45"/>
      <c r="D30" s="45"/>
      <c r="E30" s="46"/>
      <c r="F30" s="25">
        <f>'[1]УК ВР декабрь нар'!AA254+'[1]УК ВР декабрь нар'!AB254+'[1]УК ВР декабрь нар'!AC254+'[1]УК ВР декабрь нар'!AD254+'[1]УК ВР декабрь нар'!AE254+'[1]УК ВР декабрь нар'!AF254+'[1]УК ВР декабрь нар'!AG254+'[1]УК ВР декабрь нар'!AH254+'[1]УК ВР декабрь нар'!AJ254+'[1]УК ВР декабрь нар'!AL254+'[1]УК ВР декабрь нар'!AN254+'[1]УК ВР декабрь нар'!AO254+'[1]УК ВР декабрь нар'!AP254+'[1]УК ВР декабрь нар'!AQ254+'[1]УК ВР декабрь нар'!AR254+'[1]УК ВР декабрь нар'!AT254</f>
        <v>40252.400000000001</v>
      </c>
      <c r="I30" s="28"/>
    </row>
    <row r="31" spans="1:11" ht="36.75" hidden="1" customHeight="1" x14ac:dyDescent="0.3">
      <c r="A31" s="55" t="s">
        <v>32</v>
      </c>
      <c r="B31" s="63"/>
      <c r="C31" s="63"/>
      <c r="D31" s="63"/>
      <c r="E31" s="64"/>
      <c r="F31" s="25">
        <f>'[1]УК ВР декабрь нар'!AY254</f>
        <v>1486262.3425739426</v>
      </c>
      <c r="I31" s="28"/>
      <c r="J31" s="28"/>
      <c r="K31" s="28"/>
    </row>
    <row r="32" spans="1:11" ht="15.75" customHeight="1" x14ac:dyDescent="0.25">
      <c r="A32" s="65" t="s">
        <v>33</v>
      </c>
      <c r="B32" s="66"/>
      <c r="C32" s="66"/>
      <c r="D32" s="66"/>
      <c r="E32" s="67"/>
      <c r="F32" s="61">
        <f>SUM(F34:F38)+355950.76</f>
        <v>803000.4423713237</v>
      </c>
      <c r="I32" s="28"/>
      <c r="J32" s="28"/>
      <c r="K32" s="28"/>
    </row>
    <row r="33" spans="1:11" ht="33" customHeight="1" x14ac:dyDescent="0.25">
      <c r="A33" s="68"/>
      <c r="B33" s="69"/>
      <c r="C33" s="69"/>
      <c r="D33" s="69"/>
      <c r="E33" s="70"/>
      <c r="F33" s="62"/>
      <c r="I33" s="28"/>
      <c r="J33" s="28"/>
      <c r="K33" s="28"/>
    </row>
    <row r="34" spans="1:11" ht="15.6" hidden="1" x14ac:dyDescent="0.3">
      <c r="A34" s="58" t="s">
        <v>16</v>
      </c>
      <c r="B34" s="58"/>
      <c r="C34" s="58"/>
      <c r="D34" s="58"/>
      <c r="E34" s="58"/>
      <c r="F34" s="25">
        <f>'[1]УК ВР декабрь нар'!CN254+'[1]УК ВР декабрь нар'!DU254</f>
        <v>153416.12934158629</v>
      </c>
      <c r="I34" s="28"/>
      <c r="J34" s="28"/>
      <c r="K34" s="28"/>
    </row>
    <row r="35" spans="1:11" ht="15.6" hidden="1" x14ac:dyDescent="0.3">
      <c r="A35" s="58" t="s">
        <v>31</v>
      </c>
      <c r="B35" s="58"/>
      <c r="C35" s="58"/>
      <c r="D35" s="58"/>
      <c r="E35" s="58"/>
      <c r="F35" s="25">
        <f>'[1]УК ВР декабрь нар'!CO254+'[1]УК ВР декабрь нар'!DV254</f>
        <v>32361.706517910523</v>
      </c>
      <c r="I35" s="28"/>
      <c r="J35" s="28"/>
      <c r="K35" s="28"/>
    </row>
    <row r="36" spans="1:11" ht="15.6" hidden="1" x14ac:dyDescent="0.3">
      <c r="A36" s="58" t="s">
        <v>18</v>
      </c>
      <c r="B36" s="58"/>
      <c r="C36" s="58"/>
      <c r="D36" s="58"/>
      <c r="E36" s="58"/>
      <c r="F36" s="25">
        <f>'[1]УК ВР декабрь нар'!CP254+'[1]УК ВР декабрь нар'!DW254</f>
        <v>117986.6854</v>
      </c>
      <c r="I36" s="28"/>
      <c r="J36" s="28"/>
      <c r="K36" s="28"/>
    </row>
    <row r="37" spans="1:11" ht="15.6" hidden="1" x14ac:dyDescent="0.3">
      <c r="A37" s="58" t="s">
        <v>19</v>
      </c>
      <c r="B37" s="58"/>
      <c r="C37" s="58"/>
      <c r="D37" s="58"/>
      <c r="E37" s="58"/>
      <c r="F37" s="25">
        <f>'[1]УК ВР декабрь нар'!AI254+'[1]УК ВР декабрь нар'!AJ254+'[1]УК ВР декабрь нар'!AS254+'[1]УК ВР декабрь нар'!BC254+'[1]УК ВР декабрь нар'!DB254+'[1]УК ВР декабрь нар'!EK254+'[1]УК ВР декабрь нар'!AM254</f>
        <v>10382.4</v>
      </c>
      <c r="I37" s="28"/>
      <c r="J37" s="28"/>
      <c r="K37" s="28"/>
    </row>
    <row r="38" spans="1:11" ht="39.75" hidden="1" customHeight="1" x14ac:dyDescent="0.3">
      <c r="A38" s="55" t="s">
        <v>34</v>
      </c>
      <c r="B38" s="56"/>
      <c r="C38" s="56"/>
      <c r="D38" s="56"/>
      <c r="E38" s="57"/>
      <c r="F38" s="25">
        <f>'[1]УК ВР декабрь нар'!DG254+'[1]УК ВР декабрь нар'!EQ254</f>
        <v>132902.76111182681</v>
      </c>
      <c r="I38" s="28"/>
      <c r="J38" s="28"/>
      <c r="K38" s="28"/>
    </row>
    <row r="39" spans="1:11" ht="32.4" customHeight="1" x14ac:dyDescent="0.3">
      <c r="A39" s="44" t="s">
        <v>35</v>
      </c>
      <c r="B39" s="59"/>
      <c r="C39" s="59"/>
      <c r="D39" s="59"/>
      <c r="E39" s="60"/>
      <c r="F39" s="26">
        <f>SUM(F40:F48)+180225.52</f>
        <v>1029399.2656849837</v>
      </c>
      <c r="I39" s="28"/>
    </row>
    <row r="40" spans="1:11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нар'!FB254+'[1]УК ВР декабрь нар'!FX254</f>
        <v>426855.46944029175</v>
      </c>
      <c r="I40" s="28"/>
    </row>
    <row r="41" spans="1:11" ht="15.6" hidden="1" x14ac:dyDescent="0.3">
      <c r="A41" s="50" t="s">
        <v>31</v>
      </c>
      <c r="B41" s="45"/>
      <c r="C41" s="45"/>
      <c r="D41" s="45"/>
      <c r="E41" s="45"/>
      <c r="F41" s="25">
        <f>'[1]УК ВР декабрь нар'!FC254+'[1]УК ВР декабрь нар'!FY254</f>
        <v>87157.726350950717</v>
      </c>
      <c r="I41" s="28"/>
    </row>
    <row r="42" spans="1:11" ht="15.6" hidden="1" customHeight="1" x14ac:dyDescent="0.3">
      <c r="A42" s="58" t="s">
        <v>21</v>
      </c>
      <c r="B42" s="58"/>
      <c r="C42" s="58"/>
      <c r="D42" s="58"/>
      <c r="E42" s="50"/>
      <c r="F42" s="25"/>
      <c r="I42" s="28"/>
    </row>
    <row r="43" spans="1:11" ht="15.6" hidden="1" customHeight="1" x14ac:dyDescent="0.3">
      <c r="A43" s="50" t="s">
        <v>17</v>
      </c>
      <c r="B43" s="45"/>
      <c r="C43" s="45"/>
      <c r="D43" s="45"/>
      <c r="E43" s="45"/>
      <c r="F43" s="25"/>
      <c r="I43" s="28"/>
    </row>
    <row r="44" spans="1:11" ht="15.6" hidden="1" customHeight="1" x14ac:dyDescent="0.3">
      <c r="A44" s="58" t="s">
        <v>22</v>
      </c>
      <c r="B44" s="58"/>
      <c r="C44" s="58"/>
      <c r="D44" s="58"/>
      <c r="E44" s="50"/>
      <c r="F44" s="25"/>
      <c r="I44" s="28"/>
    </row>
    <row r="45" spans="1:11" ht="15.6" hidden="1" customHeight="1" x14ac:dyDescent="0.3">
      <c r="A45" s="50" t="s">
        <v>17</v>
      </c>
      <c r="B45" s="45"/>
      <c r="C45" s="45"/>
      <c r="D45" s="45"/>
      <c r="E45" s="45"/>
      <c r="F45" s="25"/>
      <c r="I45" s="28"/>
    </row>
    <row r="46" spans="1:11" ht="15.6" hidden="1" x14ac:dyDescent="0.3">
      <c r="A46" s="58" t="s">
        <v>18</v>
      </c>
      <c r="B46" s="58"/>
      <c r="C46" s="58"/>
      <c r="D46" s="58"/>
      <c r="E46" s="50"/>
      <c r="F46" s="25">
        <f>'[1]УК ВР декабрь нар'!FD254+'[1]УК ВР декабрь нар'!FZ254</f>
        <v>1629.7049999999999</v>
      </c>
      <c r="I46" s="28"/>
    </row>
    <row r="47" spans="1:11" ht="15.6" hidden="1" x14ac:dyDescent="0.3">
      <c r="A47" s="50" t="s">
        <v>19</v>
      </c>
      <c r="B47" s="45"/>
      <c r="C47" s="45"/>
      <c r="D47" s="45"/>
      <c r="E47" s="45"/>
      <c r="F47" s="25">
        <f>'[1]УК ВР декабрь нар'!GG254+'[1]УК ВР декабрь нар'!FL254+'[1]УК ВР декабрь нар'!BB254+'[1]УК ВР декабрь нар'!AK254</f>
        <v>46742.244599999998</v>
      </c>
      <c r="I47" s="28"/>
    </row>
    <row r="48" spans="1:11" ht="43.5" hidden="1" customHeight="1" x14ac:dyDescent="0.3">
      <c r="A48" s="55" t="s">
        <v>36</v>
      </c>
      <c r="B48" s="56"/>
      <c r="C48" s="56"/>
      <c r="D48" s="56"/>
      <c r="E48" s="57"/>
      <c r="F48" s="25">
        <f>'[1]УК ВР декабрь нар'!FS254+'[1]УК ВР декабрь нар'!GL254</f>
        <v>286788.60029374115</v>
      </c>
      <c r="I48" s="28"/>
      <c r="J48" s="28"/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2"/>
      <c r="I49" s="28"/>
    </row>
    <row r="50" spans="1:12" ht="15.6" x14ac:dyDescent="0.3">
      <c r="A50" s="47" t="s">
        <v>47</v>
      </c>
      <c r="B50" s="48"/>
      <c r="C50" s="48"/>
      <c r="D50" s="48"/>
      <c r="E50" s="49"/>
      <c r="F50" s="26">
        <f>F25+F32+F39+F49</f>
        <v>4194266.0309578246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324891.07999999996</v>
      </c>
      <c r="I51" s="28"/>
      <c r="K51" s="28"/>
      <c r="L51" s="28"/>
    </row>
    <row r="52" spans="1:12" ht="15.6" x14ac:dyDescent="0.3">
      <c r="A52" s="50" t="s">
        <v>23</v>
      </c>
      <c r="B52" s="45"/>
      <c r="C52" s="45"/>
      <c r="D52" s="45"/>
      <c r="E52" s="45"/>
      <c r="F52" s="25">
        <v>168181.4</v>
      </c>
      <c r="I52" s="28"/>
    </row>
    <row r="53" spans="1:12" ht="15.6" x14ac:dyDescent="0.3">
      <c r="A53" s="50" t="s">
        <v>24</v>
      </c>
      <c r="B53" s="45"/>
      <c r="C53" s="45"/>
      <c r="D53" s="45"/>
      <c r="E53" s="45"/>
      <c r="F53" s="25">
        <v>156709.68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54" t="s">
        <v>49</v>
      </c>
      <c r="B55" s="54"/>
      <c r="C55" s="54"/>
      <c r="D55" s="54"/>
      <c r="E55" s="54"/>
      <c r="F55" s="26">
        <f>F50+F51</f>
        <v>4519157.1109578246</v>
      </c>
      <c r="H55" s="28"/>
      <c r="I55" s="28"/>
    </row>
    <row r="56" spans="1:12" ht="15.6" x14ac:dyDescent="0.3">
      <c r="A56" s="42" t="s">
        <v>26</v>
      </c>
      <c r="B56" s="42"/>
      <c r="C56" s="42"/>
      <c r="D56" s="42"/>
      <c r="E56" s="42"/>
      <c r="F56" s="27">
        <f>E16</f>
        <v>2171152.79</v>
      </c>
      <c r="I56" s="28"/>
    </row>
    <row r="57" spans="1:12" ht="15.6" x14ac:dyDescent="0.3">
      <c r="A57" s="42" t="s">
        <v>27</v>
      </c>
      <c r="B57" s="42"/>
      <c r="C57" s="42"/>
      <c r="D57" s="42"/>
      <c r="E57" s="42"/>
      <c r="F57" s="26">
        <f>F16</f>
        <v>2093830.77</v>
      </c>
      <c r="H57" s="28"/>
      <c r="I57" s="28"/>
    </row>
    <row r="58" spans="1:12" ht="15.6" x14ac:dyDescent="0.3">
      <c r="A58" s="43" t="s">
        <v>28</v>
      </c>
      <c r="B58" s="43"/>
      <c r="C58" s="43"/>
      <c r="D58" s="43"/>
      <c r="E58" s="43"/>
      <c r="F58" s="26">
        <f>F24+F56-F55</f>
        <v>-1000830.3033571802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E17" sqref="E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'Елецкая 13'!A2:G2</f>
        <v>перед собственниками дома по адресу: ул. Елецкая 13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'Елецкая 13'!G8</f>
        <v>задолженность с нарастающим итогом с - 01.01.2010г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4188054.0700000003</v>
      </c>
      <c r="F9" s="16">
        <f t="shared" ref="F9:G9" si="0">SUM(F10:F15)</f>
        <v>4161978.2399999998</v>
      </c>
      <c r="G9" s="16">
        <f t="shared" si="0"/>
        <v>964747.8899999999</v>
      </c>
    </row>
    <row r="10" spans="1:7" ht="15.6" x14ac:dyDescent="0.3">
      <c r="A10" s="79" t="s">
        <v>9</v>
      </c>
      <c r="B10" s="80"/>
      <c r="C10" s="80"/>
      <c r="D10" s="81"/>
      <c r="E10" s="17">
        <v>1465712.04</v>
      </c>
      <c r="F10" s="17">
        <v>1485567.52</v>
      </c>
      <c r="G10" s="18">
        <v>395949.6</v>
      </c>
    </row>
    <row r="11" spans="1:7" ht="15.6" x14ac:dyDescent="0.3">
      <c r="A11" s="79" t="s">
        <v>10</v>
      </c>
      <c r="B11" s="80"/>
      <c r="C11" s="80"/>
      <c r="D11" s="81"/>
      <c r="E11" s="17">
        <v>862229.54</v>
      </c>
      <c r="F11" s="17">
        <v>857630.1</v>
      </c>
      <c r="G11" s="18">
        <v>186856.01</v>
      </c>
    </row>
    <row r="12" spans="1:7" ht="15.6" x14ac:dyDescent="0.3">
      <c r="A12" s="79" t="s">
        <v>11</v>
      </c>
      <c r="B12" s="80"/>
      <c r="C12" s="80"/>
      <c r="D12" s="81"/>
      <c r="E12" s="17">
        <v>232878.52</v>
      </c>
      <c r="F12" s="17">
        <v>228102.26</v>
      </c>
      <c r="G12" s="18">
        <v>59660.81</v>
      </c>
    </row>
    <row r="13" spans="1:7" ht="15.6" x14ac:dyDescent="0.3">
      <c r="A13" s="79" t="s">
        <v>12</v>
      </c>
      <c r="B13" s="80"/>
      <c r="C13" s="80"/>
      <c r="D13" s="81"/>
      <c r="E13" s="17">
        <v>262643.42</v>
      </c>
      <c r="F13" s="17">
        <v>256550.86</v>
      </c>
      <c r="G13" s="18">
        <v>61898.66</v>
      </c>
    </row>
    <row r="14" spans="1:7" ht="15.6" x14ac:dyDescent="0.3">
      <c r="A14" s="72" t="s">
        <v>13</v>
      </c>
      <c r="B14" s="72"/>
      <c r="C14" s="72"/>
      <c r="D14" s="72"/>
      <c r="E14" s="17">
        <v>997087.93</v>
      </c>
      <c r="F14" s="17">
        <v>1007520.94</v>
      </c>
      <c r="G14" s="18">
        <v>219486.75</v>
      </c>
    </row>
    <row r="15" spans="1:7" ht="15.6" x14ac:dyDescent="0.3">
      <c r="A15" s="79" t="s">
        <v>68</v>
      </c>
      <c r="B15" s="80"/>
      <c r="C15" s="80"/>
      <c r="D15" s="81"/>
      <c r="E15" s="17">
        <v>367502.62</v>
      </c>
      <c r="F15" s="17">
        <v>326606.56</v>
      </c>
      <c r="G15" s="18">
        <v>40896.06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2365571.7599999998</v>
      </c>
      <c r="F16" s="16">
        <f>SUM(F17:F20)</f>
        <v>2360389.81</v>
      </c>
      <c r="G16" s="16">
        <f>SUM(G17:G20)</f>
        <v>423324.05</v>
      </c>
    </row>
    <row r="17" spans="1:12" ht="15.6" x14ac:dyDescent="0.3">
      <c r="A17" s="94" t="s">
        <v>43</v>
      </c>
      <c r="B17" s="95"/>
      <c r="C17" s="95"/>
      <c r="D17" s="96"/>
      <c r="E17" s="17">
        <v>2019441.06</v>
      </c>
      <c r="F17" s="17">
        <v>2020079.21</v>
      </c>
      <c r="G17" s="18">
        <v>376055.05</v>
      </c>
    </row>
    <row r="18" spans="1:12" ht="15.6" x14ac:dyDescent="0.3">
      <c r="A18" s="72" t="s">
        <v>55</v>
      </c>
      <c r="B18" s="72"/>
      <c r="C18" s="72"/>
      <c r="D18" s="72"/>
      <c r="E18" s="17">
        <v>10100.76</v>
      </c>
      <c r="F18" s="17">
        <v>9955.6</v>
      </c>
      <c r="G18" s="18">
        <v>1364.8</v>
      </c>
    </row>
    <row r="19" spans="1:12" ht="15.6" x14ac:dyDescent="0.3">
      <c r="A19" s="72" t="s">
        <v>56</v>
      </c>
      <c r="B19" s="72"/>
      <c r="C19" s="72"/>
      <c r="D19" s="72"/>
      <c r="E19" s="17">
        <v>19281.96</v>
      </c>
      <c r="F19" s="17">
        <v>18948.93</v>
      </c>
      <c r="G19" s="18">
        <v>2623.51</v>
      </c>
    </row>
    <row r="20" spans="1:12" ht="15.6" x14ac:dyDescent="0.3">
      <c r="A20" s="72" t="s">
        <v>57</v>
      </c>
      <c r="B20" s="72"/>
      <c r="C20" s="72"/>
      <c r="D20" s="72"/>
      <c r="E20" s="17">
        <v>316747.98</v>
      </c>
      <c r="F20" s="17">
        <v>311406.07</v>
      </c>
      <c r="G20" s="18">
        <v>43280.69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2" t="s">
        <v>59</v>
      </c>
      <c r="B25" s="42"/>
      <c r="C25" s="42"/>
      <c r="D25" s="42"/>
      <c r="E25" s="42"/>
      <c r="F25" s="38">
        <f>'Елецкая 13'!F58</f>
        <v>-1000830.3033571802</v>
      </c>
      <c r="G25" s="19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317243.95038184291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'[2]УК ВР декабрь нар'!W254</f>
        <v>30988.77102420391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'[2]УК ВР декабрь нар'!X254</f>
        <v>9523.2740466302585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'[2]УК ВР декабрь нар'!Y254</f>
        <v>109523.2784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'[2]УК ВР декабрь нар'!AV254+'[2]УК ВР декабрь нар'!BN254</f>
        <v>17716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'[2]УК ВР декабрь нар'!AY254</f>
        <v>149492.62691100876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SUM(F35:F39)+379390.85</f>
        <v>691661.64528728183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'[2]УК ВР декабрь нар'!CN254+'[2]УК ВР декабрь нар'!DU254</f>
        <v>126110.65745427574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'[2]УК ВР декабрь нар'!CO254+'[2]УК ВР декабрь нар'!DV254</f>
        <v>38885.55441051138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'[2]УК ВР декабрь нар'!CP254+'[2]УК ВР декабрь нар'!DW254</f>
        <v>17915.727299999999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'[2]УК ВР декабрь нар'!BM254+'[2]УК ВР декабрь нар'!DB254+'[2]УК ВР декабрь нар'!EL254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'[2]УК ВР декабрь нар'!DG254+'[2]УК ВР декабрь нар'!EQ254</f>
        <v>129358.8561224947</v>
      </c>
    </row>
    <row r="40" spans="1:12" ht="15.6" x14ac:dyDescent="0.3">
      <c r="A40" s="44" t="s">
        <v>35</v>
      </c>
      <c r="B40" s="59"/>
      <c r="C40" s="59"/>
      <c r="D40" s="59"/>
      <c r="E40" s="60"/>
      <c r="F40" s="26">
        <f>SUM(F41:F49)</f>
        <v>814038.22101653705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нар'!FB254+'[2]УК ВР декабрь нар'!FX254</f>
        <v>431280.83302729763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'[2]УК ВР декабрь нар'!FC254+'[2]УК ВР декабрь нар'!FY254</f>
        <v>131185.50125165773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'[2]УК ВР декабрь нар'!FD254+'[2]УК ВР декабрь нар'!FZ254</f>
        <v>1351.7550000000001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'[2]УК ВР декабрь нар'!GG254+'[2]УК ВР декабрь нар'!FL254+'[2]УК ВР декабрь нар'!AK254</f>
        <v>13009.161599999999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'[2]УК ВР декабрь нар'!FS254+'[2]УК ВР декабрь нар'!GL254</f>
        <v>237210.97013758169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65</v>
      </c>
      <c r="B51" s="48"/>
      <c r="C51" s="48"/>
      <c r="D51" s="48"/>
      <c r="E51" s="49"/>
      <c r="F51" s="26">
        <f>F26+F33+F40+F50</f>
        <v>1822943.8166856617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340427.22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171253.88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169173.34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2163371.0366856614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2019441.06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2020079.21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-1144760.2800428416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21" sqref="G2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'Елецкая 13'!A2:G2</f>
        <v>перед собственниками дома по адресу: ул. Елецкая 13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13'!G6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'Елецкая 13'!G8</f>
        <v>задолженность с нарастающим итогом с - 01.01.2010г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1875349.3399999999</v>
      </c>
      <c r="F9" s="16">
        <f t="shared" ref="F9:G9" si="0">SUM(F10:F15)</f>
        <v>2476180.3400000003</v>
      </c>
      <c r="G9" s="16">
        <f t="shared" si="0"/>
        <v>363916.88999999996</v>
      </c>
    </row>
    <row r="10" spans="1:7" ht="15.6" x14ac:dyDescent="0.3">
      <c r="A10" s="79" t="s">
        <v>9</v>
      </c>
      <c r="B10" s="80"/>
      <c r="C10" s="80"/>
      <c r="D10" s="81"/>
      <c r="E10" s="17">
        <v>956764.15</v>
      </c>
      <c r="F10" s="17">
        <v>1240941.25</v>
      </c>
      <c r="G10" s="18">
        <v>111772.5</v>
      </c>
    </row>
    <row r="11" spans="1:7" ht="15.6" x14ac:dyDescent="0.3">
      <c r="A11" s="79" t="s">
        <v>10</v>
      </c>
      <c r="B11" s="80"/>
      <c r="C11" s="80"/>
      <c r="D11" s="81"/>
      <c r="E11" s="17">
        <v>296873.65999999997</v>
      </c>
      <c r="F11" s="17">
        <v>395515.49</v>
      </c>
      <c r="G11" s="18">
        <v>88214.18</v>
      </c>
    </row>
    <row r="12" spans="1:7" ht="15.6" x14ac:dyDescent="0.3">
      <c r="A12" s="79" t="s">
        <v>11</v>
      </c>
      <c r="B12" s="80"/>
      <c r="C12" s="80"/>
      <c r="D12" s="81"/>
      <c r="E12" s="17">
        <v>205761.19</v>
      </c>
      <c r="F12" s="17">
        <v>228147.32</v>
      </c>
      <c r="G12" s="18">
        <v>37274.68</v>
      </c>
    </row>
    <row r="13" spans="1:7" ht="15.6" x14ac:dyDescent="0.3">
      <c r="A13" s="79" t="s">
        <v>12</v>
      </c>
      <c r="B13" s="80"/>
      <c r="C13" s="80"/>
      <c r="D13" s="81"/>
      <c r="E13" s="17">
        <v>225135.22</v>
      </c>
      <c r="F13" s="17">
        <v>251037.04</v>
      </c>
      <c r="G13" s="18">
        <v>35996.839999999997</v>
      </c>
    </row>
    <row r="14" spans="1:7" ht="15.6" x14ac:dyDescent="0.3">
      <c r="A14" s="72" t="s">
        <v>13</v>
      </c>
      <c r="B14" s="72"/>
      <c r="C14" s="72"/>
      <c r="D14" s="72"/>
      <c r="E14" s="17">
        <v>162223.41</v>
      </c>
      <c r="F14" s="17">
        <v>290611.08</v>
      </c>
      <c r="G14" s="18">
        <v>91099.08</v>
      </c>
    </row>
    <row r="15" spans="1:7" ht="15.6" x14ac:dyDescent="0.3">
      <c r="A15" s="79" t="s">
        <v>68</v>
      </c>
      <c r="B15" s="80"/>
      <c r="C15" s="80"/>
      <c r="D15" s="81"/>
      <c r="E15" s="17">
        <v>28591.71</v>
      </c>
      <c r="F15" s="17">
        <v>69928.160000000003</v>
      </c>
      <c r="G15" s="18">
        <v>-440.39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2324125.2199999997</v>
      </c>
      <c r="F16" s="16">
        <f>SUM(F17:F20)</f>
        <v>2411472.9699999997</v>
      </c>
      <c r="G16" s="16">
        <f>SUM(G17:G20)</f>
        <v>335976.3</v>
      </c>
    </row>
    <row r="17" spans="1:12" ht="15.6" x14ac:dyDescent="0.3">
      <c r="A17" s="94" t="s">
        <v>43</v>
      </c>
      <c r="B17" s="95"/>
      <c r="C17" s="95"/>
      <c r="D17" s="96"/>
      <c r="E17" s="17">
        <v>1965755.53</v>
      </c>
      <c r="F17" s="17">
        <v>2051946.18</v>
      </c>
      <c r="G17" s="18">
        <v>289864.40000000002</v>
      </c>
    </row>
    <row r="18" spans="1:12" ht="15.6" x14ac:dyDescent="0.3">
      <c r="A18" s="72" t="s">
        <v>55</v>
      </c>
      <c r="B18" s="72"/>
      <c r="C18" s="72"/>
      <c r="D18" s="72"/>
      <c r="E18" s="17">
        <v>10558.98</v>
      </c>
      <c r="F18" s="17">
        <v>10551.42</v>
      </c>
      <c r="G18" s="18">
        <v>1372.36</v>
      </c>
    </row>
    <row r="19" spans="1:12" ht="15.6" x14ac:dyDescent="0.3">
      <c r="A19" s="72" t="s">
        <v>56</v>
      </c>
      <c r="B19" s="72"/>
      <c r="C19" s="72"/>
      <c r="D19" s="72"/>
      <c r="E19" s="17">
        <v>19740.18</v>
      </c>
      <c r="F19" s="17">
        <v>19813.22</v>
      </c>
      <c r="G19" s="18">
        <v>2550.4699999999998</v>
      </c>
    </row>
    <row r="20" spans="1:12" ht="15.6" x14ac:dyDescent="0.3">
      <c r="A20" s="72" t="s">
        <v>57</v>
      </c>
      <c r="B20" s="72"/>
      <c r="C20" s="72"/>
      <c r="D20" s="72"/>
      <c r="E20" s="17">
        <v>328070.53000000003</v>
      </c>
      <c r="F20" s="17">
        <v>329162.15000000002</v>
      </c>
      <c r="G20" s="18">
        <v>42189.07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71</v>
      </c>
      <c r="B25" s="42"/>
      <c r="C25" s="42"/>
      <c r="D25" s="42"/>
      <c r="E25" s="42"/>
      <c r="F25" s="38">
        <f>'Елецкая 13(2019)'!F59</f>
        <v>-1144760.2800428416</v>
      </c>
      <c r="G25" s="19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253071.14818370534</v>
      </c>
    </row>
    <row r="27" spans="1:12" ht="69.599999999999994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'[3]УК ВР декабрь нар'!W254</f>
        <v>36899.204176532025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'[3]УК ВР декабрь нар'!X254</f>
        <v>8991.5181347522721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'[3]УК ВР декабрь нар'!Y254</f>
        <v>37313.181700000001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'[3]УК ВР декабрь нар'!AA254+'[3]УК ВР декабрь нар'!AB254+'[3]УК ВР декабрь нар'!AC254+'[3]УК ВР декабрь нар'!AD254+'[3]УК ВР декабрь нар'!AE254+'[3]УК ВР декабрь нар'!AF254+'[3]УК ВР декабрь нар'!AG254+'[3]УК ВР декабрь нар'!AH254+'[3]УК ВР декабрь нар'!AJ254+'[3]УК ВР декабрь нар'!AL254+'[3]УК ВР декабрь нар'!AN254+'[3]УК ВР декабрь нар'!AO254+'[3]УК ВР декабрь нар'!AP254+'[3]УК ВР декабрь нар'!AQ254+'[3]УК ВР декабрь нар'!AR254+'[3]УК ВР декабрь нар'!AT254</f>
        <v>426.48180000000002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'[3]УК ВР декабрь нар'!AY254</f>
        <v>169440.76237242104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SUM(F35:F39)+299007.28</f>
        <v>533103.43812051753</v>
      </c>
    </row>
    <row r="34" spans="1:12" ht="87.6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'[3]УК ВР декабрь нар'!CN254+'[3]УК ВР декабрь нар'!DU254</f>
        <v>104072.32074159937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'[3]УК ВР декабрь нар'!CO254+'[3]УК ВР декабрь нар'!DV254</f>
        <v>26031.520022657576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'[3]УК ВР декабрь нар'!CP254+'[3]УК ВР декабрь нар'!DW254</f>
        <v>9868.5638999999992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'[3]УК ВР декабрь нар'!AI254+'[3]УК ВР декабрь нар'!AJ254+'[3]УК ВР декабрь нар'!AS254+'[3]УК ВР декабрь нар'!BC254+'[3]УК ВР декабрь нар'!DB254+'[3]УК ВР декабрь нар'!EK254+'[3]УК ВР декабрь нар'!AM254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'[3]УК ВР декабрь нар'!DF254+'[3]УК ВР декабрь нар'!EP254</f>
        <v>94123.753456260572</v>
      </c>
    </row>
    <row r="40" spans="1:12" ht="61.2" customHeight="1" x14ac:dyDescent="0.3">
      <c r="A40" s="44" t="s">
        <v>74</v>
      </c>
      <c r="B40" s="59"/>
      <c r="C40" s="59"/>
      <c r="D40" s="59"/>
      <c r="E40" s="60"/>
      <c r="F40" s="26">
        <f>SUM(F41:F49)</f>
        <v>789232.63248520915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нар'!FB254+'[3]УК ВР декабрь нар'!FX254</f>
        <v>418935.90990042896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'[3]УК ВР декабрь нар'!FC254+'[3]УК ВР декабрь нар'!FY254</f>
        <v>112770.6243234796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'[3]УК ВР декабрь нар'!FD254+'[3]УК ВР декабрь нар'!FZ254</f>
        <v>2054.8920000000003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'[3]УК ВР декабрь нар'!GG254+'[3]УК ВР декабрь нар'!FL254+'[3]УК ВР декабрь нар'!BB254+'[3]УК ВР декабрь нар'!AK254</f>
        <v>22660.83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'[3]УК ВР декабрь нар'!FS254+'[3]УК ВР декабрь нар'!GL254</f>
        <v>232810.37626130067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customHeight="1" x14ac:dyDescent="0.3">
      <c r="A51" s="47" t="s">
        <v>75</v>
      </c>
      <c r="B51" s="48"/>
      <c r="C51" s="48"/>
      <c r="D51" s="48"/>
      <c r="E51" s="49"/>
      <c r="F51" s="26">
        <f>F26+F33+F40+F50</f>
        <v>1575407.2187894322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283408.59999999998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115664.4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167744.20000000001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1858815.8187894323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1965755.53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2051946.18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-1037820.5688322738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'Елецкая 13'!A2:G2</f>
        <v>перед собственниками дома по адресу: ул. Елецкая 13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13'!G6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'Елецкая 13'!G8</f>
        <v>задолженность с нарастающим итогом с - 01.01.2010г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-35952.06</v>
      </c>
      <c r="F9" s="16">
        <f t="shared" ref="F9:G9" si="0">SUM(F10:F15)</f>
        <v>16721.93</v>
      </c>
      <c r="G9" s="16">
        <f t="shared" si="0"/>
        <v>311242.90000000002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9934.89</v>
      </c>
      <c r="G10" s="18">
        <v>101837.61</v>
      </c>
    </row>
    <row r="11" spans="1:7" ht="15.6" x14ac:dyDescent="0.3">
      <c r="A11" s="79" t="s">
        <v>10</v>
      </c>
      <c r="B11" s="80"/>
      <c r="C11" s="80"/>
      <c r="D11" s="81"/>
      <c r="E11" s="17">
        <v>-13703.71</v>
      </c>
      <c r="F11" s="17">
        <v>-6505.68</v>
      </c>
      <c r="G11" s="18">
        <v>81016.149999999994</v>
      </c>
    </row>
    <row r="12" spans="1:7" ht="15.6" x14ac:dyDescent="0.3">
      <c r="A12" s="79" t="s">
        <v>11</v>
      </c>
      <c r="B12" s="80"/>
      <c r="C12" s="80"/>
      <c r="D12" s="81"/>
      <c r="E12" s="17">
        <v>-6793.92</v>
      </c>
      <c r="F12" s="17">
        <v>773.88</v>
      </c>
      <c r="G12" s="18">
        <v>29706.880000000001</v>
      </c>
    </row>
    <row r="13" spans="1:7" ht="15.6" x14ac:dyDescent="0.3">
      <c r="A13" s="79" t="s">
        <v>12</v>
      </c>
      <c r="B13" s="80"/>
      <c r="C13" s="80"/>
      <c r="D13" s="81"/>
      <c r="E13" s="17">
        <v>-5186.13</v>
      </c>
      <c r="F13" s="17">
        <v>3472.37</v>
      </c>
      <c r="G13" s="18">
        <v>27338.34</v>
      </c>
    </row>
    <row r="14" spans="1:7" ht="15.6" x14ac:dyDescent="0.3">
      <c r="A14" s="72" t="s">
        <v>13</v>
      </c>
      <c r="B14" s="72"/>
      <c r="C14" s="72"/>
      <c r="D14" s="72"/>
      <c r="E14" s="17">
        <v>-10264.59</v>
      </c>
      <c r="F14" s="17">
        <v>8281.9</v>
      </c>
      <c r="G14" s="18">
        <v>72552.59</v>
      </c>
    </row>
    <row r="15" spans="1:7" ht="15.6" x14ac:dyDescent="0.3">
      <c r="A15" s="79" t="s">
        <v>68</v>
      </c>
      <c r="B15" s="80"/>
      <c r="C15" s="80"/>
      <c r="D15" s="81"/>
      <c r="E15" s="17">
        <v>-3.71</v>
      </c>
      <c r="F15" s="17">
        <v>764.57</v>
      </c>
      <c r="G15" s="18">
        <v>-1208.67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2394463.63</v>
      </c>
      <c r="F16" s="16">
        <f t="shared" ref="F16:G16" si="1">SUM(F17:F20)</f>
        <v>2355143.6800000002</v>
      </c>
      <c r="G16" s="16">
        <f t="shared" si="1"/>
        <v>375296.24999999994</v>
      </c>
    </row>
    <row r="17" spans="1:12" ht="15.6" x14ac:dyDescent="0.3">
      <c r="A17" s="94" t="s">
        <v>43</v>
      </c>
      <c r="B17" s="95"/>
      <c r="C17" s="95"/>
      <c r="D17" s="96"/>
      <c r="E17" s="17">
        <v>2022512.88</v>
      </c>
      <c r="F17" s="17">
        <v>1984728.59</v>
      </c>
      <c r="G17" s="18">
        <v>327648.69</v>
      </c>
    </row>
    <row r="18" spans="1:12" ht="15.6" x14ac:dyDescent="0.3">
      <c r="A18" s="72" t="s">
        <v>55</v>
      </c>
      <c r="B18" s="72"/>
      <c r="C18" s="72"/>
      <c r="D18" s="72"/>
      <c r="E18" s="17">
        <v>5500.97</v>
      </c>
      <c r="F18" s="17">
        <v>6227.36</v>
      </c>
      <c r="G18" s="18">
        <v>645.97</v>
      </c>
    </row>
    <row r="19" spans="1:12" ht="15.6" x14ac:dyDescent="0.3">
      <c r="A19" s="72" t="s">
        <v>56</v>
      </c>
      <c r="B19" s="72"/>
      <c r="C19" s="72"/>
      <c r="D19" s="72"/>
      <c r="E19" s="17">
        <v>20058.5</v>
      </c>
      <c r="F19" s="17">
        <v>19981.240000000002</v>
      </c>
      <c r="G19" s="18">
        <v>2627.73</v>
      </c>
    </row>
    <row r="20" spans="1:12" ht="15.6" x14ac:dyDescent="0.3">
      <c r="A20" s="72" t="s">
        <v>57</v>
      </c>
      <c r="B20" s="72"/>
      <c r="C20" s="72"/>
      <c r="D20" s="72"/>
      <c r="E20" s="17">
        <v>346391.28</v>
      </c>
      <c r="F20" s="17">
        <v>344206.49</v>
      </c>
      <c r="G20" s="18">
        <v>44373.86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77</v>
      </c>
      <c r="B25" s="42"/>
      <c r="C25" s="42"/>
      <c r="D25" s="42"/>
      <c r="E25" s="42"/>
      <c r="F25" s="38">
        <f>'Елецкая 13(2020)'!F59</f>
        <v>-1037820.5688322738</v>
      </c>
      <c r="G25" s="19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123584.23546316207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5">
        <f>'[4]УК ВР декабрь нар'!W254</f>
        <v>16785.963250519162</v>
      </c>
      <c r="L28" s="39"/>
    </row>
    <row r="29" spans="1:12" ht="15.6" hidden="1" x14ac:dyDescent="0.3">
      <c r="A29" s="50" t="s">
        <v>31</v>
      </c>
      <c r="B29" s="45"/>
      <c r="C29" s="45"/>
      <c r="D29" s="45"/>
      <c r="E29" s="46"/>
      <c r="F29" s="25">
        <f>'[4]УК ВР декабрь нар'!X254</f>
        <v>4094.215333937555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5">
        <f>'[4]УК ВР декабрь нар'!Y254+'[4]УК ВР декабрь нар'!Z254+'[4]УК ВР декабрь нар'!DX254</f>
        <v>25043.955600000001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5">
        <f>'[4]УК ВР декабрь нар'!AV254+'[4]УК ВР декабрь нар'!BM254+'[4]УК ВР декабрь нар'!BN254+'[4]УК ВР декабрь нар'!BO254+'[4]УК ВР декабрь нар'!BP254+'[4]УК ВР декабрь нар'!EG254+'[4]УК ВР декабрь нар'!EH254+'[4]УК ВР декабрь нар'!EI254+'[4]УК ВР декабрь нар'!EJ254</f>
        <v>10382.4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5">
        <f>'[4]УК ВР декабрь нар'!AY254</f>
        <v>67277.701278705354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SUM(F35:F39)+334933.92</f>
        <v>611926.57378864521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5">
        <f>'[4]УК ВР декабрь нар'!CN254+'[4]УК ВР декабрь нар'!DU254</f>
        <v>140519.2706818211</v>
      </c>
      <c r="L35" s="39"/>
    </row>
    <row r="36" spans="1:12" ht="15.6" hidden="1" x14ac:dyDescent="0.3">
      <c r="A36" s="58" t="s">
        <v>31</v>
      </c>
      <c r="B36" s="58"/>
      <c r="C36" s="58"/>
      <c r="D36" s="58"/>
      <c r="E36" s="58"/>
      <c r="F36" s="25">
        <f>'[4]УК ВР декабрь нар'!CO254+'[4]УК ВР декабрь нар'!DV254</f>
        <v>31252.477212090213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5">
        <f>'[4]УК ВР декабрь нар'!CP254+'[4]УК ВР декабрь нар'!DL254+'[4]УК ВР декабрь нар'!DP254+'[4]УК ВР декабрь нар'!DT254</f>
        <v>16731.878349999999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5">
        <f>'[4]УК ВР декабрь нар'!DB254+'[4]УК ВР декабрь нар'!DY254+'[4]УК ВР декабрь нар'!DZ254+'[4]УК ВР декабрь нар'!EA254+'[4]УК ВР декабрь нар'!EB254+'[4]УК ВР декабрь нар'!EC254+'[4]УК ВР декабрь нар'!ED254+'[4]УК ВР декабрь нар'!EE254+'[4]УК ВР декабрь нар'!EF254</f>
        <v>0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5">
        <f>'[4]УК ВР декабрь нар'!DG254+'[4]УК ВР декабрь нар'!EP254</f>
        <v>88489.027544733821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6">
        <f>SUM(F41:F49)</f>
        <v>996800.2165000001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нар'!$EU254+'[4]УК ВР декабрь нар'!FV254+'[4]УК ВР декабрь нар'!EY254</f>
        <v>984747.01</v>
      </c>
      <c r="L41" s="39"/>
    </row>
    <row r="42" spans="1:12" ht="15.6" hidden="1" x14ac:dyDescent="0.3">
      <c r="A42" s="50" t="s">
        <v>31</v>
      </c>
      <c r="B42" s="45"/>
      <c r="C42" s="45"/>
      <c r="D42" s="45"/>
      <c r="E42" s="45"/>
      <c r="F42" s="25"/>
    </row>
    <row r="43" spans="1:12" ht="15.6" hidden="1" x14ac:dyDescent="0.3">
      <c r="A43" s="58" t="s">
        <v>21</v>
      </c>
      <c r="B43" s="58"/>
      <c r="C43" s="58"/>
      <c r="D43" s="58"/>
      <c r="E43" s="50"/>
      <c r="F43" s="25"/>
    </row>
    <row r="44" spans="1:12" ht="15.6" hidden="1" x14ac:dyDescent="0.3">
      <c r="A44" s="50" t="s">
        <v>17</v>
      </c>
      <c r="B44" s="45"/>
      <c r="C44" s="45"/>
      <c r="D44" s="45"/>
      <c r="E44" s="45"/>
      <c r="F44" s="25"/>
    </row>
    <row r="45" spans="1:12" ht="15.6" hidden="1" x14ac:dyDescent="0.3">
      <c r="A45" s="58" t="s">
        <v>22</v>
      </c>
      <c r="B45" s="58"/>
      <c r="C45" s="58"/>
      <c r="D45" s="58"/>
      <c r="E45" s="50"/>
      <c r="F45" s="25"/>
    </row>
    <row r="46" spans="1:12" ht="15.6" hidden="1" x14ac:dyDescent="0.3">
      <c r="A46" s="50" t="s">
        <v>17</v>
      </c>
      <c r="B46" s="45"/>
      <c r="C46" s="45"/>
      <c r="D46" s="45"/>
      <c r="E46" s="45"/>
      <c r="F46" s="25"/>
    </row>
    <row r="47" spans="1:12" ht="15.6" hidden="1" x14ac:dyDescent="0.3">
      <c r="A47" s="58" t="s">
        <v>18</v>
      </c>
      <c r="B47" s="58"/>
      <c r="C47" s="58"/>
      <c r="D47" s="58"/>
      <c r="E47" s="50"/>
      <c r="F47" s="25">
        <f>'[4]УК ВР декабрь нар'!EW254+'[4]УК ВР декабрь нар'!FA254+'[4]УК ВР декабрь нар'!FZ254</f>
        <v>3076.3336500000005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5">
        <f>'[4]УК ВР декабрь нар'!FL254+'[4]УК ВР декабрь нар'!GG254</f>
        <v>8976.8728499999997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5">
        <f>'[4]УК ВР декабрь нар'!FS254+'[4]УК ВР декабрь нар'!GL254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75</v>
      </c>
      <c r="B51" s="48"/>
      <c r="C51" s="48"/>
      <c r="D51" s="48"/>
      <c r="E51" s="49"/>
      <c r="F51" s="26">
        <f>F26+F33+F40+F50</f>
        <v>1732311.0257518073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241069.73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64797.35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176272.38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1973380.7557518072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2022512.88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1984728.59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-988688.44458408118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Елецкая 13</vt:lpstr>
      <vt:lpstr>Елецкая 13(2019)</vt:lpstr>
      <vt:lpstr>Елецкая 13(2020)</vt:lpstr>
      <vt:lpstr>Елецкая 13(2021)</vt:lpstr>
      <vt:lpstr>'Елецкая 13'!Область_печати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2018-04-02T11:33:01Z</cp:lastPrinted>
  <dcterms:created xsi:type="dcterms:W3CDTF">2013-05-24T09:13:10Z</dcterms:created>
  <dcterms:modified xsi:type="dcterms:W3CDTF">2022-03-23T08:44:31Z</dcterms:modified>
</cp:coreProperties>
</file>